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4-2026 годы\Районный бюджет\1 чтение\6. Пояснительная записка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Бюджет!$L$47</definedName>
    <definedName name="SIGN" localSheetId="0">Бюджет!#REF!</definedName>
    <definedName name="_xlnm.Print_Area" localSheetId="0">Бюджет!$A:$I</definedName>
  </definedNames>
  <calcPr calcId="152511"/>
</workbook>
</file>

<file path=xl/calcChain.xml><?xml version="1.0" encoding="utf-8"?>
<calcChain xmlns="http://schemas.openxmlformats.org/spreadsheetml/2006/main">
  <c r="D8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E38" i="1"/>
  <c r="E39" i="1"/>
  <c r="E33" i="1"/>
  <c r="E34" i="1"/>
  <c r="E35" i="1"/>
  <c r="E36" i="1"/>
  <c r="E37" i="1"/>
  <c r="E30" i="1"/>
  <c r="E31" i="1"/>
  <c r="E32" i="1"/>
  <c r="E27" i="1"/>
  <c r="E28" i="1"/>
  <c r="E29" i="1"/>
  <c r="E24" i="1"/>
  <c r="E26" i="1"/>
  <c r="E20" i="1"/>
  <c r="E21" i="1"/>
  <c r="E22" i="1"/>
  <c r="E23" i="1"/>
  <c r="E16" i="1"/>
  <c r="E17" i="1"/>
  <c r="E18" i="1"/>
  <c r="E19" i="1"/>
  <c r="E12" i="1"/>
  <c r="E13" i="1"/>
  <c r="E14" i="1"/>
  <c r="E15" i="1"/>
  <c r="E10" i="1"/>
  <c r="E11" i="1"/>
  <c r="I10" i="1"/>
  <c r="I11" i="1"/>
  <c r="I26" i="1"/>
  <c r="H7" i="1" l="1"/>
  <c r="F7" i="1"/>
  <c r="D7" i="1"/>
  <c r="D6" i="1" s="1"/>
  <c r="C7" i="1" l="1"/>
  <c r="C6" i="1" l="1"/>
  <c r="C42" i="1" s="1"/>
  <c r="F6" i="1"/>
  <c r="C8" i="1" l="1"/>
  <c r="E41" i="1" l="1"/>
  <c r="I13" i="1" l="1"/>
  <c r="I16" i="1"/>
  <c r="I17" i="1"/>
  <c r="I19" i="1"/>
  <c r="I20" i="1"/>
  <c r="I21" i="1"/>
  <c r="I23" i="1"/>
  <c r="I24" i="1"/>
  <c r="I28" i="1"/>
  <c r="I29" i="1"/>
  <c r="I31" i="1"/>
  <c r="I32" i="1"/>
  <c r="I33" i="1"/>
  <c r="I36" i="1"/>
  <c r="E9" i="1"/>
  <c r="H6" i="1" l="1"/>
  <c r="I41" i="1" l="1"/>
  <c r="I9" i="1" l="1"/>
  <c r="G9" i="1"/>
  <c r="E7" i="1" l="1"/>
  <c r="I7" i="1"/>
  <c r="H42" i="1"/>
  <c r="G7" i="1"/>
  <c r="D42" i="1" l="1"/>
  <c r="E6" i="1"/>
  <c r="I6" i="1"/>
  <c r="H8" i="1"/>
  <c r="G6" i="1"/>
  <c r="F8" i="1"/>
  <c r="F42" i="1"/>
</calcChain>
</file>

<file path=xl/sharedStrings.xml><?xml version="1.0" encoding="utf-8"?>
<sst xmlns="http://schemas.openxmlformats.org/spreadsheetml/2006/main" count="79" uniqueCount="77">
  <si>
    <t>№ п/п</t>
  </si>
  <si>
    <t xml:space="preserve">Наименование </t>
  </si>
  <si>
    <t>Структура расходов в разрезе муниципальных программ и непрограммных направлений деятельности</t>
  </si>
  <si>
    <t>(тыс. рублей)</t>
  </si>
  <si>
    <t>Всего</t>
  </si>
  <si>
    <t>1. Программные расходы</t>
  </si>
  <si>
    <t>в %% к общему объему расходов</t>
  </si>
  <si>
    <t>2. Непрограмное направление деятельности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</si>
  <si>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</si>
  <si>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</si>
  <si>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</si>
  <si>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</si>
  <si>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</si>
  <si>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</si>
  <si>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</si>
  <si>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</si>
  <si>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</si>
  <si>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</si>
  <si>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</si>
  <si>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</si>
  <si>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</si>
  <si>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</si>
  <si>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</si>
  <si>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</si>
  <si>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</si>
  <si>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</si>
  <si>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</si>
  <si>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</si>
  <si>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</si>
  <si>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</si>
  <si>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районе"</t>
  </si>
  <si>
    <t>Муниципальная программа "Развитие и сохранение культуры и искусства Катав-Ивановского муниципального района"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</si>
  <si>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</si>
  <si>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 xml:space="preserve">Муниципальная программа"Выравнивание бюджетной обеспеченности муниципальных образований Катав-Ивановского муниципального района" </t>
  </si>
  <si>
    <t xml:space="preserve"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</si>
  <si>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</si>
  <si>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Муниципальная программа "Развитие образования в Катав-Ивановском муниципальном районе"</t>
  </si>
  <si>
    <t>Муниципальная программа "Поддержка и развитие дошкольного образования в Катав-Ивановском муниципальном районе"</t>
  </si>
  <si>
    <t>Муниципальная программа "Развитие муниципальной службы в Катав-Ивановском муниципальном районе на 2021-2023 годы"</t>
  </si>
  <si>
    <t>25</t>
  </si>
  <si>
    <t>26</t>
  </si>
  <si>
    <t>27</t>
  </si>
  <si>
    <t>11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</si>
  <si>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</si>
  <si>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Муниципальная программа "Развитие информационного общества в Катав-Ивановском муниципальном районе на 2019-2030 года"</t>
  </si>
  <si>
    <t>2024/2023 %%</t>
  </si>
  <si>
    <t>Муниципальная программа "Благоустройство территории населенных пунктов Катав-Ивановского муниципального района на 2018-2024 гг."</t>
  </si>
  <si>
    <t>Муниципальная программа"Профилактика безнадзорности и правонарушений в Катав-Ивановском муниципальном районе"</t>
  </si>
  <si>
    <t>2025 год без учета условно утверждаемых расходов</t>
  </si>
  <si>
    <t>2025/2024 %%</t>
  </si>
  <si>
    <t>28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</si>
  <si>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</si>
  <si>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Муниципальная программа "Развитие туризма на территории Катав-Ивановского муниципального района на 2023-2024г.г."</t>
  </si>
  <si>
    <t>Муниципальная программа "Развитие физической культуры и спорта в Катав-Ивановском муниципальном районе"</t>
  </si>
  <si>
    <t>Муниципальная программа "Поддержка и развитие социально-ориентированных некоммерческих организаций в Катав-Ивановском муниципальном районе на 2020-2024 годы"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</si>
  <si>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</si>
  <si>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Муниципальная программа "Повышение безопасности жизнидеятельности населения и территории Катав-Ивановского муниципального района на 2022-2026 годы"</t>
  </si>
  <si>
    <t>Муниципальная программа "Обеспечение общественной безопасности в Катав-Ивановском муниципальном районе на 2023-2025 годы"</t>
  </si>
  <si>
    <t>29</t>
  </si>
  <si>
    <t>30</t>
  </si>
  <si>
    <t>2023 год (первоночальный)</t>
  </si>
  <si>
    <t>2024 год</t>
  </si>
  <si>
    <t>2026 год без учета условно утверждаемых расходов</t>
  </si>
  <si>
    <t>2026/2025 %%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</si>
  <si>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2023-2026 годы"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</si>
  <si>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</si>
  <si>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Муниципальная программа "Переселение в 2024-2026 годы граждан из аварийного жилищного фонда Катав-Ивановского муниципального района"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</si>
  <si>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</si>
  <si>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</si>
  <si>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</si>
  <si>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Муниципальная программа "Капитальное строительство на территории Катав-Ивановского муниципального района на 2024-2026 годы"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</si>
  <si>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</si>
  <si>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</si>
  <si>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</si>
  <si>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Муниципальная программа "Комплексное развитие сельских территорий Катав-Ивановского муниципального района на 2024-2026 годы"</t>
  </si>
  <si>
    <t>Муниципальная программа "Поддержка инициативных проектов в Катав-Ивановском муниципальном районе"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</si>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</sst>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</font>
    <font>
      <sz val="8.5"/>
      <name val="MS Sans Serif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/>
    </xf>
    <xf numFmtId="164" fontId="4" fillId="0" borderId="1" xfId="0" applyNumberFormat="1" applyFont="1" applyFill="1" applyBorder="1" applyAlignment="1" applyProtection="1">
      <alignment horizontal="right"/>
    </xf>
    <xf numFmtId="165" fontId="4" fillId="0" borderId="1" xfId="0" applyNumberFormat="1" applyFont="1" applyFill="1" applyBorder="1"/>
    <xf numFmtId="49" fontId="6" fillId="0" borderId="1" xfId="0" applyNumberFormat="1" applyFont="1" applyFill="1" applyBorder="1" applyAlignment="1" applyProtection="1">
      <alignment horizontal="left"/>
    </xf>
    <xf numFmtId="164" fontId="6" fillId="0" borderId="1" xfId="0" applyNumberFormat="1" applyFont="1" applyFill="1" applyBorder="1" applyAlignment="1" applyProtection="1">
      <alignment horizontal="right"/>
    </xf>
    <xf numFmtId="165" fontId="5" fillId="0" borderId="1" xfId="0" applyNumberFormat="1" applyFont="1" applyFill="1" applyBorder="1"/>
    <xf numFmtId="165" fontId="6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/>
    <xf numFmtId="0" fontId="0" fillId="0" borderId="0" xfId="0" applyFill="1"/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/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right" wrapText="1"/>
    </xf>
    <xf numFmtId="0" fontId="8" fillId="0" borderId="0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42"/>
  <sheetViews>
    <sheetView showGridLines="0" tabSelected="1" zoomScale="90" zoomScaleNormal="90" workbookViewId="0">
      <selection activeCell="B9" sqref="B9"/>
    </sheetView>
  </sheetViews>
  <sheetFormatPr defaultColWidth="8.85546875" defaultRowHeight="12.75" customHeight="1" x14ac:dyDescent="0.2"/>
  <cols>
    <col min="1" max="1" width="4.5703125" style="16" customWidth="1"/>
    <col min="2" max="2" width="74.140625" style="16" customWidth="1"/>
    <col min="3" max="4" width="13.85546875" style="16" customWidth="1"/>
    <col min="5" max="5" width="11.5703125" style="16" customWidth="1"/>
    <col min="6" max="6" width="15" style="16" customWidth="1"/>
    <col min="7" max="7" width="10.5703125" style="16" customWidth="1"/>
    <col min="8" max="8" width="15.5703125" style="16" customWidth="1"/>
    <col min="9" max="9" width="10.7109375" style="16" customWidth="1"/>
    <col min="10" max="12" width="9.140625" style="16" customWidth="1"/>
    <col min="13" max="16384" width="8.85546875" style="16"/>
  </cols>
  <sheetData>
    <row r="1" spans="1:12" ht="25.5" customHeight="1" x14ac:dyDescent="0.2">
      <c r="A1" s="25"/>
      <c r="B1" s="26"/>
      <c r="C1" s="26"/>
      <c r="D1" s="26"/>
      <c r="E1" s="26"/>
      <c r="F1" s="26"/>
      <c r="G1" s="26"/>
      <c r="H1" s="30" t="s">
        <v>76</v>
      </c>
      <c r="I1" s="30"/>
    </row>
    <row r="2" spans="1:12" ht="27.75" customHeight="1" x14ac:dyDescent="0.2">
      <c r="A2" s="27" t="s">
        <v>2</v>
      </c>
      <c r="B2" s="27"/>
      <c r="C2" s="27"/>
      <c r="D2" s="27"/>
      <c r="E2" s="27"/>
      <c r="F2" s="27"/>
      <c r="G2" s="27"/>
      <c r="H2" s="28"/>
      <c r="I2" s="28"/>
    </row>
    <row r="3" spans="1:12" ht="6" customHeight="1" x14ac:dyDescent="0.2">
      <c r="A3" s="25"/>
      <c r="B3" s="26"/>
      <c r="C3" s="26"/>
      <c r="D3" s="26"/>
      <c r="E3" s="26"/>
      <c r="F3" s="26"/>
      <c r="G3" s="26"/>
      <c r="H3" s="23"/>
      <c r="I3" s="23"/>
    </row>
    <row r="4" spans="1:12" ht="15.75" x14ac:dyDescent="0.25">
      <c r="A4" s="19"/>
      <c r="B4" s="19"/>
      <c r="C4" s="19"/>
      <c r="D4" s="19"/>
      <c r="E4" s="19"/>
      <c r="F4" s="19"/>
      <c r="G4" s="19"/>
      <c r="H4" s="29" t="s">
        <v>3</v>
      </c>
      <c r="I4" s="29"/>
      <c r="J4" s="19"/>
      <c r="K4" s="20"/>
      <c r="L4" s="20"/>
    </row>
    <row r="5" spans="1:12" ht="63" customHeight="1" x14ac:dyDescent="0.2">
      <c r="A5" s="1" t="s">
        <v>0</v>
      </c>
      <c r="B5" s="1" t="s">
        <v>1</v>
      </c>
      <c r="C5" s="3" t="s">
        <v>60</v>
      </c>
      <c r="D5" s="2" t="s">
        <v>61</v>
      </c>
      <c r="E5" s="3" t="s">
        <v>45</v>
      </c>
      <c r="F5" s="3" t="s">
        <v>48</v>
      </c>
      <c r="G5" s="3" t="s">
        <v>49</v>
      </c>
      <c r="H5" s="3" t="s">
        <v>62</v>
      </c>
      <c r="I5" s="3" t="s">
        <v>63</v>
      </c>
    </row>
    <row r="6" spans="1:12" ht="15.75" x14ac:dyDescent="0.25">
      <c r="A6" s="4"/>
      <c r="B6" s="5" t="s">
        <v>4</v>
      </c>
      <c r="C6" s="6">
        <f>C7+C41</f>
        <v>1691599.8</v>
      </c>
      <c r="D6" s="6">
        <f>D7+D41</f>
        <v>1798267.6000000003</v>
      </c>
      <c r="E6" s="7">
        <f>D6/C6*100</f>
        <v>106.30573496166176</v>
      </c>
      <c r="F6" s="6">
        <f>F7+F41</f>
        <v>1576539.3000000003</v>
      </c>
      <c r="G6" s="7">
        <f>F6/D6*100</f>
        <v>87.669894069158559</v>
      </c>
      <c r="H6" s="6">
        <f>H7+H41</f>
        <v>1506174.8</v>
      </c>
      <c r="I6" s="7">
        <f>H6/F6*100</f>
        <v>95.536774757216634</v>
      </c>
    </row>
    <row r="7" spans="1:12" ht="15.75" x14ac:dyDescent="0.25">
      <c r="A7" s="4"/>
      <c r="B7" s="5" t="s">
        <v>5</v>
      </c>
      <c r="C7" s="6">
        <f>SUM(C9:C39)</f>
        <v>1514284.6</v>
      </c>
      <c r="D7" s="6">
        <f>SUM(D9:D40)</f>
        <v>1608930.5000000002</v>
      </c>
      <c r="E7" s="7">
        <f>D7/C7*100</f>
        <v>106.25020554260409</v>
      </c>
      <c r="F7" s="6">
        <f>SUM(F9:F40)</f>
        <v>1397569.4000000004</v>
      </c>
      <c r="G7" s="7">
        <f>F7/D7*100</f>
        <v>86.863254814300561</v>
      </c>
      <c r="H7" s="6">
        <f>SUM(H9:H40)</f>
        <v>1304415.6000000001</v>
      </c>
      <c r="I7" s="7">
        <f>H7/F7*100</f>
        <v>93.334585030267519</v>
      </c>
    </row>
    <row r="8" spans="1:12" ht="15.75" x14ac:dyDescent="0.25">
      <c r="A8" s="4"/>
      <c r="B8" s="8" t="s">
        <v>6</v>
      </c>
      <c r="C8" s="9">
        <f>C7/C6*100</f>
        <v>89.517898973504245</v>
      </c>
      <c r="D8" s="9">
        <f>D7/D6*100</f>
        <v>89.471138778233012</v>
      </c>
      <c r="E8" s="10"/>
      <c r="F8" s="11">
        <f>F7/F6*100</f>
        <v>88.647926505860028</v>
      </c>
      <c r="G8" s="10"/>
      <c r="H8" s="11">
        <f>H7/H6*100</f>
        <v>86.60452956721889</v>
      </c>
      <c r="I8" s="10"/>
    </row>
    <row r="9" spans="1:12" ht="47.25" customHeight="1" x14ac:dyDescent="0.2">
      <c r="A9" s="1" t="s">
        <v>8</v>
      </c>
      <c r="B9" s="24" t="s">
        <v>30</v>
      </c>
      <c r="C9" s="22">
        <v>519325.4</v>
      </c>
      <c r="D9" s="22">
        <v>547079.5</v>
      </c>
      <c r="E9" s="12">
        <f>D9/C9*100</f>
        <v>105.34426007277902</v>
      </c>
      <c r="F9" s="22">
        <v>539265.30000000005</v>
      </c>
      <c r="G9" s="12">
        <f t="shared" ref="G9:G41" si="0">F9/D9*100</f>
        <v>98.571651834879574</v>
      </c>
      <c r="H9" s="22">
        <v>539265.30000000005</v>
      </c>
      <c r="I9" s="12">
        <f t="shared" ref="I9:I41" si="1">H9/F9*100</f>
        <v>100</v>
      </c>
    </row>
    <row r="10" spans="1:12" ht="33" customHeight="1" x14ac:dyDescent="0.2">
      <c r="A10" s="1" t="s">
        <v>9</v>
      </c>
      <c r="B10" s="24" t="s">
        <v>31</v>
      </c>
      <c r="C10" s="22">
        <v>97841.9</v>
      </c>
      <c r="D10" s="22">
        <v>77118.899999999994</v>
      </c>
      <c r="E10" s="12">
        <f t="shared" ref="E10:E39" si="2">D10/C10*100</f>
        <v>78.819912532360874</v>
      </c>
      <c r="F10" s="22">
        <v>70213.399999999994</v>
      </c>
      <c r="G10" s="12">
        <f t="shared" si="0"/>
        <v>91.045645101265706</v>
      </c>
      <c r="H10" s="22">
        <v>69816.399999999994</v>
      </c>
      <c r="I10" s="12">
        <f t="shared" si="1"/>
        <v>99.434580863481898</v>
      </c>
    </row>
    <row r="11" spans="1:12" ht="33.75" customHeight="1" x14ac:dyDescent="0.2">
      <c r="A11" s="1" t="s">
        <v>10</v>
      </c>
      <c r="B11" s="24" t="s">
        <v>32</v>
      </c>
      <c r="C11" s="22">
        <v>309842.59999999998</v>
      </c>
      <c r="D11" s="22">
        <v>320180</v>
      </c>
      <c r="E11" s="12">
        <f t="shared" si="2"/>
        <v>103.33633916059317</v>
      </c>
      <c r="F11" s="22">
        <v>335807</v>
      </c>
      <c r="G11" s="12">
        <f t="shared" si="0"/>
        <v>104.88069211068773</v>
      </c>
      <c r="H11" s="22">
        <v>346723.6</v>
      </c>
      <c r="I11" s="12">
        <f t="shared" si="1"/>
        <v>103.25085540206129</v>
      </c>
    </row>
    <row r="12" spans="1:12" ht="31.5" customHeight="1" x14ac:dyDescent="0.2">
      <c r="A12" s="1" t="s">
        <v>11</v>
      </c>
      <c r="B12" s="24" t="s">
        <v>52</v>
      </c>
      <c r="C12" s="22">
        <v>75</v>
      </c>
      <c r="D12" s="22">
        <v>75</v>
      </c>
      <c r="E12" s="12">
        <f t="shared" si="2"/>
        <v>100</v>
      </c>
      <c r="F12" s="22">
        <v>0</v>
      </c>
      <c r="G12" s="12">
        <f t="shared" si="0"/>
        <v>0</v>
      </c>
      <c r="H12" s="22">
        <v>0</v>
      </c>
      <c r="I12" s="12">
        <v>0</v>
      </c>
    </row>
    <row r="13" spans="1:12" ht="30.75" customHeight="1" x14ac:dyDescent="0.2">
      <c r="A13" s="1" t="s">
        <v>12</v>
      </c>
      <c r="B13" s="24" t="s">
        <v>53</v>
      </c>
      <c r="C13" s="22">
        <v>233033.5</v>
      </c>
      <c r="D13" s="22">
        <v>259663</v>
      </c>
      <c r="E13" s="12">
        <f t="shared" si="2"/>
        <v>111.42732697230227</v>
      </c>
      <c r="F13" s="22">
        <v>189283</v>
      </c>
      <c r="G13" s="12">
        <f t="shared" si="0"/>
        <v>72.895637807465832</v>
      </c>
      <c r="H13" s="22">
        <v>4463</v>
      </c>
      <c r="I13" s="12">
        <f t="shared" si="1"/>
        <v>2.3578451313641478</v>
      </c>
    </row>
    <row r="14" spans="1:12" ht="31.5" customHeight="1" x14ac:dyDescent="0.2">
      <c r="A14" s="1" t="s">
        <v>13</v>
      </c>
      <c r="B14" s="21" t="s">
        <v>38</v>
      </c>
      <c r="C14" s="22">
        <v>150</v>
      </c>
      <c r="D14" s="22">
        <v>150</v>
      </c>
      <c r="E14" s="12">
        <f t="shared" si="2"/>
        <v>100</v>
      </c>
      <c r="F14" s="22">
        <v>0</v>
      </c>
      <c r="G14" s="12">
        <f t="shared" si="0"/>
        <v>0</v>
      </c>
      <c r="H14" s="22">
        <v>0</v>
      </c>
      <c r="I14" s="12">
        <v>0</v>
      </c>
    </row>
    <row r="15" spans="1:12" ht="47.25" x14ac:dyDescent="0.2">
      <c r="A15" s="1" t="s">
        <v>14</v>
      </c>
      <c r="B15" s="21" t="s">
        <v>55</v>
      </c>
      <c r="C15" s="22">
        <v>1358.1</v>
      </c>
      <c r="D15" s="22">
        <v>1261.9000000000001</v>
      </c>
      <c r="E15" s="12">
        <f t="shared" si="2"/>
        <v>92.916574626316191</v>
      </c>
      <c r="F15" s="22">
        <v>0</v>
      </c>
      <c r="G15" s="12">
        <f t="shared" si="0"/>
        <v>0</v>
      </c>
      <c r="H15" s="22">
        <v>0</v>
      </c>
      <c r="I15" s="12">
        <v>0</v>
      </c>
    </row>
    <row r="16" spans="1:12" ht="47.25" x14ac:dyDescent="0.2">
      <c r="A16" s="1" t="s">
        <v>15</v>
      </c>
      <c r="B16" s="21" t="s">
        <v>43</v>
      </c>
      <c r="C16" s="22">
        <v>9107.9</v>
      </c>
      <c r="D16" s="22">
        <v>10060.200000000001</v>
      </c>
      <c r="E16" s="12">
        <f t="shared" si="2"/>
        <v>110.45575818794676</v>
      </c>
      <c r="F16" s="22">
        <v>7692.4</v>
      </c>
      <c r="G16" s="12">
        <f t="shared" si="0"/>
        <v>76.463688594660141</v>
      </c>
      <c r="H16" s="22">
        <v>7692.4</v>
      </c>
      <c r="I16" s="12">
        <f t="shared" si="1"/>
        <v>100</v>
      </c>
    </row>
    <row r="17" spans="1:9" ht="51.75" customHeight="1" x14ac:dyDescent="0.2">
      <c r="A17" s="1" t="s">
        <v>16</v>
      </c>
      <c r="B17" s="21" t="s">
        <v>64</v>
      </c>
      <c r="C17" s="22">
        <v>4217.3</v>
      </c>
      <c r="D17" s="22">
        <v>1650.6</v>
      </c>
      <c r="E17" s="12">
        <f t="shared" si="2"/>
        <v>39.138785478860875</v>
      </c>
      <c r="F17" s="22">
        <v>707.6</v>
      </c>
      <c r="G17" s="12">
        <f t="shared" si="0"/>
        <v>42.869259663152796</v>
      </c>
      <c r="H17" s="22">
        <v>652.20000000000005</v>
      </c>
      <c r="I17" s="12">
        <f t="shared" si="1"/>
        <v>92.170717919728659</v>
      </c>
    </row>
    <row r="18" spans="1:9" ht="36" hidden="1" customHeight="1" x14ac:dyDescent="0.2">
      <c r="A18" s="1" t="s">
        <v>16</v>
      </c>
      <c r="B18" s="21" t="s">
        <v>46</v>
      </c>
      <c r="C18" s="22">
        <v>0</v>
      </c>
      <c r="D18" s="22">
        <v>0</v>
      </c>
      <c r="E18" s="12" t="e">
        <f t="shared" si="2"/>
        <v>#DIV/0!</v>
      </c>
      <c r="F18" s="22"/>
      <c r="G18" s="12" t="e">
        <f t="shared" si="0"/>
        <v>#DIV/0!</v>
      </c>
      <c r="H18" s="22"/>
      <c r="I18" s="12">
        <v>0</v>
      </c>
    </row>
    <row r="19" spans="1:9" ht="50.25" customHeight="1" x14ac:dyDescent="0.2">
      <c r="A19" s="1" t="s">
        <v>42</v>
      </c>
      <c r="B19" s="21" t="s">
        <v>65</v>
      </c>
      <c r="C19" s="22">
        <v>68544</v>
      </c>
      <c r="D19" s="22">
        <v>45858.6</v>
      </c>
      <c r="E19" s="12">
        <f t="shared" si="2"/>
        <v>66.903886554621849</v>
      </c>
      <c r="F19" s="22">
        <v>36465.9</v>
      </c>
      <c r="G19" s="12">
        <f t="shared" si="0"/>
        <v>79.518127461370398</v>
      </c>
      <c r="H19" s="22">
        <v>36465.9</v>
      </c>
      <c r="I19" s="12">
        <f t="shared" si="1"/>
        <v>100</v>
      </c>
    </row>
    <row r="20" spans="1:9" ht="34.5" customHeight="1" x14ac:dyDescent="0.2">
      <c r="A20" s="1" t="s">
        <v>17</v>
      </c>
      <c r="B20" s="21" t="s">
        <v>33</v>
      </c>
      <c r="C20" s="22">
        <v>24030.3</v>
      </c>
      <c r="D20" s="22">
        <v>28419.5</v>
      </c>
      <c r="E20" s="12">
        <f t="shared" si="2"/>
        <v>118.26527342563347</v>
      </c>
      <c r="F20" s="22">
        <v>22735.599999999999</v>
      </c>
      <c r="G20" s="12">
        <f t="shared" si="0"/>
        <v>80</v>
      </c>
      <c r="H20" s="22">
        <v>22735.599999999999</v>
      </c>
      <c r="I20" s="12">
        <f t="shared" si="1"/>
        <v>100</v>
      </c>
    </row>
    <row r="21" spans="1:9" ht="48.75" customHeight="1" x14ac:dyDescent="0.2">
      <c r="A21" s="1" t="s">
        <v>18</v>
      </c>
      <c r="B21" s="24" t="s">
        <v>34</v>
      </c>
      <c r="C21" s="22">
        <v>54299.1</v>
      </c>
      <c r="D21" s="22">
        <v>57059.9</v>
      </c>
      <c r="E21" s="12">
        <f t="shared" si="2"/>
        <v>105.08443049700639</v>
      </c>
      <c r="F21" s="22">
        <v>59595.3</v>
      </c>
      <c r="G21" s="12">
        <f t="shared" si="0"/>
        <v>104.44340070697635</v>
      </c>
      <c r="H21" s="22">
        <v>58606.7</v>
      </c>
      <c r="I21" s="12">
        <f t="shared" si="1"/>
        <v>98.341144351987481</v>
      </c>
    </row>
    <row r="22" spans="1:9" ht="47.25" x14ac:dyDescent="0.2">
      <c r="A22" s="1" t="s">
        <v>19</v>
      </c>
      <c r="B22" s="21" t="s">
        <v>35</v>
      </c>
      <c r="C22" s="22">
        <v>373</v>
      </c>
      <c r="D22" s="22">
        <v>286</v>
      </c>
      <c r="E22" s="12">
        <f t="shared" si="2"/>
        <v>76.675603217158169</v>
      </c>
      <c r="F22" s="22">
        <v>0</v>
      </c>
      <c r="G22" s="12">
        <f t="shared" si="0"/>
        <v>0</v>
      </c>
      <c r="H22" s="22">
        <v>0</v>
      </c>
      <c r="I22" s="12">
        <v>0</v>
      </c>
    </row>
    <row r="23" spans="1:9" ht="31.5" x14ac:dyDescent="0.2">
      <c r="A23" s="1" t="s">
        <v>20</v>
      </c>
      <c r="B23" s="21" t="s">
        <v>36</v>
      </c>
      <c r="C23" s="22">
        <v>62207.5</v>
      </c>
      <c r="D23" s="22">
        <v>66356.800000000003</v>
      </c>
      <c r="E23" s="12">
        <f t="shared" si="2"/>
        <v>106.67009604951173</v>
      </c>
      <c r="F23" s="22">
        <v>49246</v>
      </c>
      <c r="G23" s="12">
        <f t="shared" si="0"/>
        <v>74.213946422973976</v>
      </c>
      <c r="H23" s="22">
        <v>48322.9</v>
      </c>
      <c r="I23" s="12">
        <f t="shared" si="1"/>
        <v>98.125533038216304</v>
      </c>
    </row>
    <row r="24" spans="1:9" ht="31.5" x14ac:dyDescent="0.2">
      <c r="A24" s="1" t="s">
        <v>21</v>
      </c>
      <c r="B24" s="21" t="s">
        <v>37</v>
      </c>
      <c r="C24" s="22">
        <v>4487</v>
      </c>
      <c r="D24" s="22">
        <v>9407.1</v>
      </c>
      <c r="E24" s="12">
        <f t="shared" si="2"/>
        <v>209.65232895030087</v>
      </c>
      <c r="F24" s="22">
        <v>8537.1</v>
      </c>
      <c r="G24" s="12">
        <f t="shared" si="0"/>
        <v>90.751666294607276</v>
      </c>
      <c r="H24" s="22">
        <v>8537.1</v>
      </c>
      <c r="I24" s="12">
        <f t="shared" si="1"/>
        <v>100</v>
      </c>
    </row>
    <row r="25" spans="1:9" ht="36.75" customHeight="1" x14ac:dyDescent="0.2">
      <c r="A25" s="1"/>
      <c r="B25" s="21" t="s">
        <v>66</v>
      </c>
      <c r="C25" s="22">
        <v>0</v>
      </c>
      <c r="D25" s="22">
        <v>358</v>
      </c>
      <c r="E25" s="12">
        <v>0</v>
      </c>
      <c r="F25" s="22">
        <v>0</v>
      </c>
      <c r="G25" s="12">
        <f t="shared" si="0"/>
        <v>0</v>
      </c>
      <c r="H25" s="22">
        <v>0</v>
      </c>
      <c r="I25" s="12">
        <v>0</v>
      </c>
    </row>
    <row r="26" spans="1:9" ht="47.25" x14ac:dyDescent="0.2">
      <c r="A26" s="1" t="s">
        <v>22</v>
      </c>
      <c r="B26" s="21" t="s">
        <v>51</v>
      </c>
      <c r="C26" s="22">
        <v>620.29999999999995</v>
      </c>
      <c r="D26" s="22">
        <v>485.3</v>
      </c>
      <c r="E26" s="12">
        <f t="shared" si="2"/>
        <v>78.236337256166379</v>
      </c>
      <c r="F26" s="22">
        <v>72</v>
      </c>
      <c r="G26" s="12">
        <f t="shared" si="0"/>
        <v>14.836183803832681</v>
      </c>
      <c r="H26" s="22">
        <v>72</v>
      </c>
      <c r="I26" s="12">
        <f t="shared" si="1"/>
        <v>100</v>
      </c>
    </row>
    <row r="27" spans="1:9" ht="31.5" x14ac:dyDescent="0.2">
      <c r="A27" s="1" t="s">
        <v>23</v>
      </c>
      <c r="B27" s="21" t="s">
        <v>44</v>
      </c>
      <c r="C27" s="22">
        <v>3366.2</v>
      </c>
      <c r="D27" s="22">
        <v>2505.5</v>
      </c>
      <c r="E27" s="12">
        <f t="shared" si="2"/>
        <v>74.431109262670077</v>
      </c>
      <c r="F27" s="22">
        <v>0</v>
      </c>
      <c r="G27" s="12">
        <f t="shared" si="0"/>
        <v>0</v>
      </c>
      <c r="H27" s="22">
        <v>0</v>
      </c>
      <c r="I27" s="12">
        <v>0</v>
      </c>
    </row>
    <row r="28" spans="1:9" ht="33" customHeight="1" x14ac:dyDescent="0.2">
      <c r="A28" s="1" t="s">
        <v>24</v>
      </c>
      <c r="B28" s="24" t="s">
        <v>67</v>
      </c>
      <c r="C28" s="22">
        <v>5579.4</v>
      </c>
      <c r="D28" s="22">
        <v>6010.9</v>
      </c>
      <c r="E28" s="12">
        <f t="shared" si="2"/>
        <v>107.73380650249132</v>
      </c>
      <c r="F28" s="22">
        <v>6184.8</v>
      </c>
      <c r="G28" s="12">
        <f t="shared" si="0"/>
        <v>102.89307757573742</v>
      </c>
      <c r="H28" s="22">
        <v>6298.1</v>
      </c>
      <c r="I28" s="12">
        <f t="shared" si="1"/>
        <v>101.83191049023412</v>
      </c>
    </row>
    <row r="29" spans="1:9" ht="31.5" customHeight="1" x14ac:dyDescent="0.2">
      <c r="A29" s="1" t="s">
        <v>25</v>
      </c>
      <c r="B29" s="24" t="s">
        <v>68</v>
      </c>
      <c r="C29" s="22">
        <v>25896.799999999999</v>
      </c>
      <c r="D29" s="22">
        <v>25896.799999999999</v>
      </c>
      <c r="E29" s="12">
        <f t="shared" si="2"/>
        <v>100</v>
      </c>
      <c r="F29" s="22">
        <v>26002.9</v>
      </c>
      <c r="G29" s="12">
        <f t="shared" si="0"/>
        <v>100.40970312934418</v>
      </c>
      <c r="H29" s="22">
        <v>25667.7</v>
      </c>
      <c r="I29" s="12">
        <f t="shared" si="1"/>
        <v>98.710913013548492</v>
      </c>
    </row>
    <row r="30" spans="1:9" ht="49.5" customHeight="1" x14ac:dyDescent="0.2">
      <c r="A30" s="1" t="s">
        <v>26</v>
      </c>
      <c r="B30" s="21" t="s">
        <v>69</v>
      </c>
      <c r="C30" s="22">
        <v>11790.3</v>
      </c>
      <c r="D30" s="22">
        <v>13594.2</v>
      </c>
      <c r="E30" s="12">
        <f t="shared" si="2"/>
        <v>115.2998651433806</v>
      </c>
      <c r="F30" s="22">
        <v>0</v>
      </c>
      <c r="G30" s="12">
        <f t="shared" si="0"/>
        <v>0</v>
      </c>
      <c r="H30" s="22">
        <v>0</v>
      </c>
      <c r="I30" s="12">
        <v>0</v>
      </c>
    </row>
    <row r="31" spans="1:9" ht="36.75" customHeight="1" x14ac:dyDescent="0.2">
      <c r="A31" s="1" t="s">
        <v>27</v>
      </c>
      <c r="B31" s="21" t="s">
        <v>70</v>
      </c>
      <c r="C31" s="22">
        <v>50589</v>
      </c>
      <c r="D31" s="22">
        <v>5342.6</v>
      </c>
      <c r="E31" s="12">
        <f t="shared" si="2"/>
        <v>10.560793848465082</v>
      </c>
      <c r="F31" s="22">
        <v>20023.2</v>
      </c>
      <c r="G31" s="12">
        <f t="shared" si="0"/>
        <v>374.78381312469583</v>
      </c>
      <c r="H31" s="22">
        <v>39439.1</v>
      </c>
      <c r="I31" s="12">
        <f t="shared" si="1"/>
        <v>196.96701825881973</v>
      </c>
    </row>
    <row r="32" spans="1:9" ht="47.25" x14ac:dyDescent="0.2">
      <c r="A32" s="1" t="s">
        <v>28</v>
      </c>
      <c r="B32" s="21" t="s">
        <v>71</v>
      </c>
      <c r="C32" s="22">
        <v>1836.9</v>
      </c>
      <c r="D32" s="22">
        <v>3709.2</v>
      </c>
      <c r="E32" s="12">
        <f t="shared" si="2"/>
        <v>201.92715988894329</v>
      </c>
      <c r="F32" s="22">
        <v>2403.1</v>
      </c>
      <c r="G32" s="12">
        <f t="shared" si="0"/>
        <v>64.787555267982313</v>
      </c>
      <c r="H32" s="22">
        <v>2458.5</v>
      </c>
      <c r="I32" s="12">
        <f t="shared" si="1"/>
        <v>102.30535558237277</v>
      </c>
    </row>
    <row r="33" spans="1:9" ht="39" customHeight="1" x14ac:dyDescent="0.2">
      <c r="A33" s="1" t="s">
        <v>29</v>
      </c>
      <c r="B33" s="21" t="s">
        <v>72</v>
      </c>
      <c r="C33" s="22">
        <v>10491.8</v>
      </c>
      <c r="D33" s="22">
        <v>9276.6</v>
      </c>
      <c r="E33" s="12">
        <f t="shared" si="2"/>
        <v>88.417621380506688</v>
      </c>
      <c r="F33" s="22">
        <v>465.7</v>
      </c>
      <c r="G33" s="12">
        <f t="shared" si="0"/>
        <v>5.0201582476338311</v>
      </c>
      <c r="H33" s="22">
        <v>465.7</v>
      </c>
      <c r="I33" s="12">
        <f t="shared" si="1"/>
        <v>100</v>
      </c>
    </row>
    <row r="34" spans="1:9" ht="49.5" customHeight="1" x14ac:dyDescent="0.2">
      <c r="A34" s="1" t="s">
        <v>39</v>
      </c>
      <c r="B34" s="21" t="s">
        <v>73</v>
      </c>
      <c r="C34" s="22">
        <v>8265.1</v>
      </c>
      <c r="D34" s="22">
        <v>83711.899999999994</v>
      </c>
      <c r="E34" s="12">
        <f t="shared" si="2"/>
        <v>1012.8359003520827</v>
      </c>
      <c r="F34" s="22">
        <v>0</v>
      </c>
      <c r="G34" s="12">
        <f t="shared" si="0"/>
        <v>0</v>
      </c>
      <c r="H34" s="22">
        <v>65000</v>
      </c>
      <c r="I34" s="12">
        <v>0</v>
      </c>
    </row>
    <row r="35" spans="1:9" ht="47.25" x14ac:dyDescent="0.2">
      <c r="A35" s="1" t="s">
        <v>40</v>
      </c>
      <c r="B35" s="21" t="s">
        <v>54</v>
      </c>
      <c r="C35" s="22">
        <v>3280</v>
      </c>
      <c r="D35" s="22">
        <v>3321.8</v>
      </c>
      <c r="E35" s="12">
        <f t="shared" si="2"/>
        <v>101.27439024390243</v>
      </c>
      <c r="F35" s="22">
        <v>0</v>
      </c>
      <c r="G35" s="12">
        <f t="shared" si="0"/>
        <v>0</v>
      </c>
      <c r="H35" s="22">
        <v>0</v>
      </c>
      <c r="I35" s="12">
        <v>0</v>
      </c>
    </row>
    <row r="36" spans="1:9" ht="31.5" x14ac:dyDescent="0.2">
      <c r="A36" s="1" t="s">
        <v>41</v>
      </c>
      <c r="B36" s="21" t="s">
        <v>47</v>
      </c>
      <c r="C36" s="22">
        <v>1252.9000000000001</v>
      </c>
      <c r="D36" s="22">
        <v>839.1</v>
      </c>
      <c r="E36" s="12">
        <f t="shared" si="2"/>
        <v>66.972623513448795</v>
      </c>
      <c r="F36" s="22">
        <v>829.1</v>
      </c>
      <c r="G36" s="12">
        <f t="shared" si="0"/>
        <v>98.808246931235843</v>
      </c>
      <c r="H36" s="22">
        <v>829.1</v>
      </c>
      <c r="I36" s="12">
        <f t="shared" si="1"/>
        <v>100</v>
      </c>
    </row>
    <row r="37" spans="1:9" ht="47.25" x14ac:dyDescent="0.2">
      <c r="A37" s="1" t="s">
        <v>50</v>
      </c>
      <c r="B37" s="21" t="s">
        <v>56</v>
      </c>
      <c r="C37" s="22">
        <v>88</v>
      </c>
      <c r="D37" s="22">
        <v>3159.2</v>
      </c>
      <c r="E37" s="12">
        <f t="shared" si="2"/>
        <v>3590</v>
      </c>
      <c r="F37" s="22">
        <v>461.9</v>
      </c>
      <c r="G37" s="12">
        <f t="shared" si="0"/>
        <v>14.620790073436313</v>
      </c>
      <c r="H37" s="22">
        <v>461.9</v>
      </c>
      <c r="I37" s="12">
        <v>0</v>
      </c>
    </row>
    <row r="38" spans="1:9" ht="36.75" customHeight="1" x14ac:dyDescent="0.2">
      <c r="A38" s="1" t="s">
        <v>58</v>
      </c>
      <c r="B38" s="21" t="s">
        <v>74</v>
      </c>
      <c r="C38" s="22">
        <v>2235.3000000000002</v>
      </c>
      <c r="D38" s="22">
        <v>3278.6</v>
      </c>
      <c r="E38" s="12">
        <f t="shared" si="2"/>
        <v>146.67382454256696</v>
      </c>
      <c r="F38" s="22">
        <v>0</v>
      </c>
      <c r="G38" s="12">
        <f t="shared" si="0"/>
        <v>0</v>
      </c>
      <c r="H38" s="22">
        <v>0</v>
      </c>
      <c r="I38" s="12">
        <v>0</v>
      </c>
    </row>
    <row r="39" spans="1:9" ht="37.5" customHeight="1" x14ac:dyDescent="0.2">
      <c r="A39" s="1" t="s">
        <v>59</v>
      </c>
      <c r="B39" s="21" t="s">
        <v>57</v>
      </c>
      <c r="C39" s="22">
        <v>100</v>
      </c>
      <c r="D39" s="22">
        <v>100</v>
      </c>
      <c r="E39" s="12">
        <f t="shared" si="2"/>
        <v>100</v>
      </c>
      <c r="F39" s="22">
        <v>0</v>
      </c>
      <c r="G39" s="12">
        <f t="shared" si="0"/>
        <v>0</v>
      </c>
      <c r="H39" s="22">
        <v>0</v>
      </c>
      <c r="I39" s="12">
        <v>0</v>
      </c>
    </row>
    <row r="40" spans="1:9" ht="37.5" customHeight="1" x14ac:dyDescent="0.2">
      <c r="A40" s="1"/>
      <c r="B40" s="21" t="s">
        <v>75</v>
      </c>
      <c r="C40" s="22">
        <v>0</v>
      </c>
      <c r="D40" s="22">
        <v>22713.8</v>
      </c>
      <c r="E40" s="12">
        <v>0</v>
      </c>
      <c r="F40" s="22">
        <v>21578.1</v>
      </c>
      <c r="G40" s="12">
        <f t="shared" si="0"/>
        <v>94.999955973901322</v>
      </c>
      <c r="H40" s="22">
        <v>20442.400000000001</v>
      </c>
      <c r="I40" s="12">
        <v>0</v>
      </c>
    </row>
    <row r="41" spans="1:9" ht="15.75" x14ac:dyDescent="0.25">
      <c r="A41" s="1"/>
      <c r="B41" s="13" t="s">
        <v>7</v>
      </c>
      <c r="C41" s="17">
        <v>177315.20000000001</v>
      </c>
      <c r="D41" s="17">
        <v>189337.1</v>
      </c>
      <c r="E41" s="12">
        <f t="shared" ref="E41" si="3">D41/C41*100</f>
        <v>106.77996020645719</v>
      </c>
      <c r="F41" s="18">
        <v>178969.9</v>
      </c>
      <c r="G41" s="12">
        <f t="shared" si="0"/>
        <v>94.524475129279992</v>
      </c>
      <c r="H41" s="18">
        <v>201759.2</v>
      </c>
      <c r="I41" s="12">
        <f t="shared" si="1"/>
        <v>112.73359374956348</v>
      </c>
    </row>
    <row r="42" spans="1:9" ht="15.75" x14ac:dyDescent="0.25">
      <c r="A42" s="4"/>
      <c r="B42" s="8" t="s">
        <v>6</v>
      </c>
      <c r="C42" s="14">
        <f>C41/C6*100</f>
        <v>10.482101026495748</v>
      </c>
      <c r="D42" s="14">
        <f>D41/D6*100</f>
        <v>10.528861221766993</v>
      </c>
      <c r="E42" s="15"/>
      <c r="F42" s="11">
        <f>F41/F6*100</f>
        <v>11.352073494139979</v>
      </c>
      <c r="G42" s="15"/>
      <c r="H42" s="11">
        <f>H41/H6*100</f>
        <v>13.39547043278111</v>
      </c>
      <c r="I42" s="15"/>
    </row>
  </sheetData>
  <mergeCells count="5">
    <mergeCell ref="A1:G1"/>
    <mergeCell ref="A3:G3"/>
    <mergeCell ref="A2:I2"/>
    <mergeCell ref="H4:I4"/>
    <mergeCell ref="H1:I1"/>
  </mergeCells>
  <pageMargins left="0.59055118110236227" right="0.39370078740157483" top="0.31496062992125984" bottom="0.31496062992125984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rep:2.46.0.82</dc:description>
  <cp:lastModifiedBy>finresurs1</cp:lastModifiedBy>
  <cp:lastPrinted>2023-11-14T12:31:43Z</cp:lastPrinted>
  <dcterms:created xsi:type="dcterms:W3CDTF">2018-11-14T11:45:20Z</dcterms:created>
  <dcterms:modified xsi:type="dcterms:W3CDTF">2023-11-16T03:32:47Z</dcterms:modified>
</cp:coreProperties>
</file>